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IRA-PC\Users\Public\"/>
    </mc:Choice>
  </mc:AlternateContent>
  <xr:revisionPtr revIDLastSave="0" documentId="13_ncr:1_{AF149342-017C-4A22-A85D-B40377F983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" l="1"/>
  <c r="C8" i="1"/>
  <c r="C9" i="1"/>
  <c r="C10" i="1"/>
</calcChain>
</file>

<file path=xl/sharedStrings.xml><?xml version="1.0" encoding="utf-8"?>
<sst xmlns="http://schemas.openxmlformats.org/spreadsheetml/2006/main" count="110" uniqueCount="97">
  <si>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</si>
  <si>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</si>
  <si>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</si>
  <si>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</si>
  <si>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</si>
  <si>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</si>
  <si>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</si>
  <si>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</si>
  <si>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</si>
  <si>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</si>
  <si>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</si>
  <si>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</si>
  <si>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</si>
  <si>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</si>
  <si>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</si>
  <si>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</si>
  <si>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</si>
  <si>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</si>
  <si>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</si>
  <si>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</si>
  <si>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</si>
  <si>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</si>
  <si>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</si>
  <si>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</si>
  <si>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</si>
  <si>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</si>
  <si>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</si>
  <si>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</si>
  <si>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</si>
  <si>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</si>
  <si>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</si>
  <si>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</si>
  <si>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</si>
  <si>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</si>
  <si>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</si>
  <si>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</si>
  <si>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</si>
  <si>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</si>
  <si>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</si>
  <si>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պաշտոնի  անվանում</t>
  </si>
  <si>
    <t>Տնօրեն</t>
  </si>
  <si>
    <t>Գիտահետազոտկան աշխատանքների գծով տնօրենի տեղակալ</t>
  </si>
  <si>
    <t>Տնօրենի տեղակալ մասնաճյուղերի գծով</t>
  </si>
  <si>
    <t>Անձնակազմի կառավարման համակարգող</t>
  </si>
  <si>
    <t>Մասնաճյուղերի գործընթացի համակարգող</t>
  </si>
  <si>
    <t>Թանգարանային միջոցառումների համակարգող</t>
  </si>
  <si>
    <t>Հաշվապահական հաշվառման  համակարգող</t>
  </si>
  <si>
    <t>Միջազգային կապերի պատասխանատու</t>
  </si>
  <si>
    <t>Գիտնական քարտուղար</t>
  </si>
  <si>
    <t xml:space="preserve">Տնօրենի օգնական                       </t>
  </si>
  <si>
    <t xml:space="preserve">Մամուլի քարտուղար                     </t>
  </si>
  <si>
    <t xml:space="preserve">Ադմինիստրատոր-մենեջեր                     </t>
  </si>
  <si>
    <t>Միասնական տոմսային էլեկտրոնային համակարգի  համակարգող /հապ և մասնաճյուղեր/</t>
  </si>
  <si>
    <t>Թանգարանի գիտական հետազոտող</t>
  </si>
  <si>
    <t xml:space="preserve">Բաժնի ղեկավար                          </t>
  </si>
  <si>
    <t>Բաժնի ղեկավար</t>
  </si>
  <si>
    <t>Թանգարանի գլխավոր ավանդապահ</t>
  </si>
  <si>
    <t xml:space="preserve">Ենթաբաժնի  ղեկավար                         </t>
  </si>
  <si>
    <t>Համակարգչային օպերատոր</t>
  </si>
  <si>
    <t xml:space="preserve">Ենթաբաժնի  ղեկավար        </t>
  </si>
  <si>
    <t>Ավանդապահ</t>
  </si>
  <si>
    <t>Տեխնիկական օժանդակող</t>
  </si>
  <si>
    <t>Գրադարանավար</t>
  </si>
  <si>
    <t>Արխիվավար</t>
  </si>
  <si>
    <t>Ավագ նկարիչ-վերականգնող</t>
  </si>
  <si>
    <t>Կրտսեր նկարիչ-վերականգնող</t>
  </si>
  <si>
    <t>Վերականգնող-տեխնիկ</t>
  </si>
  <si>
    <t>Ցուցահանդեսի մոնտաժման մասնագետ</t>
  </si>
  <si>
    <t xml:space="preserve">Նկարիչ-ձևավորող                 </t>
  </si>
  <si>
    <t xml:space="preserve">Տեխնիկ-ձևավորող                  </t>
  </si>
  <si>
    <t>Ցուցահանդեսի կազմակերպման օժանդակման մասնագետ</t>
  </si>
  <si>
    <t>Թանգարանի ցուցադրության էքսկուրսավար</t>
  </si>
  <si>
    <t>Բաժնի վարիչ</t>
  </si>
  <si>
    <t>Խմբագիր</t>
  </si>
  <si>
    <t>Թարգմանիչ</t>
  </si>
  <si>
    <t xml:space="preserve"> Բաժնի ղեկավար </t>
  </si>
  <si>
    <t>Թանգարանի կրթական ծրագրերի պատասխանատու վարող</t>
  </si>
  <si>
    <t xml:space="preserve">Թանգարանի կրթական ծրագրերի համակարգող-մանկավարժ  </t>
  </si>
  <si>
    <t>Պահեստապետ</t>
  </si>
  <si>
    <t>Պարետ</t>
  </si>
  <si>
    <t>Անվտանգության և շենքի պահպանության պատասխանատու</t>
  </si>
  <si>
    <t>Բանվոր</t>
  </si>
  <si>
    <t xml:space="preserve">Կաթսայատան տեխնիկ </t>
  </si>
  <si>
    <t>Տեխնիկական սպասարկման մասնագետ</t>
  </si>
  <si>
    <t xml:space="preserve">Ցուցանմուշների պահապան </t>
  </si>
  <si>
    <t>Հանդերձապահ</t>
  </si>
  <si>
    <t>Այցելուների սպասարկման համակարգող</t>
  </si>
  <si>
    <t>Մասնաճյուղի ղեկավար</t>
  </si>
  <si>
    <t>Ցուցանմուշների պահապան</t>
  </si>
  <si>
    <t>Հավաքարար</t>
  </si>
  <si>
    <t xml:space="preserve"> քանակ</t>
  </si>
  <si>
    <t>ՀԱՅԱՍՏԱՆԻ ԱԶԳԱՅԻՆ ՊԱՏԿԵՐԱՍՐԱՀ ՊՈԱԿ</t>
  </si>
  <si>
    <t>Հայաստանի ազգային պատկերասրահ ՊՈԱԿ</t>
  </si>
  <si>
    <t>հազ.դրամ</t>
  </si>
  <si>
    <t xml:space="preserve"> դրոույքաչափ/ դրամ/</t>
  </si>
  <si>
    <t>ՀԱՊ-ի հաշվապահ</t>
  </si>
  <si>
    <t xml:space="preserve"> Վ.Մարտիրոսյան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</si>
</sst>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_-;\-* #,##0.0_-;_-* &quot;-&quot;??_-;_-@_-"/>
  </numFmts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  <font>
      <b/>
      <i/>
      <sz val="8"/>
      <color theme="1"/>
      <name val="Arial Armenian"/>
      <charset val="1"/>
    </font>
    <font>
      <sz val="12"/>
      <color theme="1"/>
      <name val="Arial Armenian"/>
      <charset val="1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4" fontId="4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Fill="1" applyBorder="1"/>
    <xf numFmtId="0" fontId="11" fillId="0" borderId="2" xfId="0" applyFont="1" applyFill="1" applyBorder="1"/>
    <xf numFmtId="4" fontId="5" fillId="0" borderId="2" xfId="0" applyNumberFormat="1" applyFont="1" applyFill="1" applyBorder="1"/>
    <xf numFmtId="164" fontId="1" fillId="0" borderId="0" xfId="3" applyNumberFormat="1" applyFont="1"/>
    <xf numFmtId="164" fontId="4" fillId="0" borderId="0" xfId="3" applyNumberFormat="1" applyFont="1"/>
    <xf numFmtId="164" fontId="4" fillId="0" borderId="2" xfId="3" applyNumberFormat="1" applyFont="1" applyBorder="1"/>
    <xf numFmtId="164" fontId="10" fillId="0" borderId="2" xfId="3" applyNumberFormat="1" applyFont="1" applyBorder="1"/>
    <xf numFmtId="164" fontId="11" fillId="0" borderId="2" xfId="3" applyNumberFormat="1" applyFont="1" applyBorder="1"/>
    <xf numFmtId="164" fontId="12" fillId="0" borderId="1" xfId="3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4" fillId="0" borderId="2" xfId="0" applyFont="1" applyFill="1" applyBorder="1"/>
    <xf numFmtId="164" fontId="4" fillId="0" borderId="2" xfId="3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4">
    <cellStyle name="Comma" xfId="3" builtinId="3"/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95"/>
  <sheetViews>
    <sheetView tabSelected="1" topLeftCell="A91" workbookViewId="0">
      <selection activeCell="C97" sqref="C97:C99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27.3984375" style="33" customWidth="1"/>
    <col min="5" max="5" width="17.09765625" style="9" customWidth="1"/>
    <col min="6" max="6" width="5.5" style="9" customWidth="1"/>
    <col min="7" max="16384" width="8.8984375" style="9"/>
  </cols>
  <sheetData>
    <row r="2" spans="1:169" s="3" customFormat="1" ht="18" x14ac:dyDescent="0.4">
      <c r="A2" s="1"/>
      <c r="B2" s="2" t="s">
        <v>30</v>
      </c>
      <c r="D2" s="32"/>
    </row>
    <row r="3" spans="1:169" s="5" customFormat="1" ht="17.399999999999999" x14ac:dyDescent="0.4">
      <c r="A3" s="4"/>
      <c r="B3" s="41" t="s">
        <v>92</v>
      </c>
      <c r="C3" s="41"/>
      <c r="D3" s="41"/>
    </row>
    <row r="4" spans="1:169" ht="17.399999999999999" x14ac:dyDescent="0.4">
      <c r="D4" s="33" t="s">
        <v>93</v>
      </c>
      <c r="E4" s="5"/>
    </row>
    <row r="5" spans="1:169" s="6" customFormat="1" ht="58.35" customHeight="1" x14ac:dyDescent="0.25">
      <c r="A5" s="6" t="s">
        <v>0</v>
      </c>
      <c r="B5" s="6" t="s">
        <v>1</v>
      </c>
      <c r="C5" s="24" t="s">
        <v>2</v>
      </c>
      <c r="D5" s="37" t="s">
        <v>91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37</v>
      </c>
      <c r="C6" s="25">
        <v>808892.4</v>
      </c>
      <c r="D6" s="34">
        <v>808892.4</v>
      </c>
    </row>
    <row r="7" spans="1:169" ht="18.45" customHeight="1" x14ac:dyDescent="0.25">
      <c r="A7" s="10"/>
      <c r="B7" s="11" t="s">
        <v>4</v>
      </c>
      <c r="C7" s="38">
        <f t="shared" ref="C7:C9" si="0">+D7</f>
        <v>613186.65</v>
      </c>
      <c r="D7" s="34">
        <v>613186.65</v>
      </c>
      <c r="E7" s="27"/>
    </row>
    <row r="8" spans="1:169" ht="18.45" customHeight="1" x14ac:dyDescent="0.25">
      <c r="A8" s="10"/>
      <c r="B8" s="11" t="s">
        <v>5</v>
      </c>
      <c r="C8" s="38">
        <f t="shared" si="0"/>
        <v>0</v>
      </c>
      <c r="D8" s="34"/>
    </row>
    <row r="9" spans="1:169" ht="18.45" customHeight="1" x14ac:dyDescent="0.25">
      <c r="A9" s="10"/>
      <c r="B9" s="11" t="s">
        <v>6</v>
      </c>
      <c r="C9" s="38">
        <f t="shared" si="0"/>
        <v>181524.09</v>
      </c>
      <c r="D9" s="34">
        <v>181524.09</v>
      </c>
    </row>
    <row r="10" spans="1:169" ht="18.45" customHeight="1" x14ac:dyDescent="0.25">
      <c r="A10" s="10"/>
      <c r="B10" s="11" t="s">
        <v>7</v>
      </c>
      <c r="C10" s="38">
        <f>+D10</f>
        <v>14181.65</v>
      </c>
      <c r="D10" s="34">
        <v>14181.65</v>
      </c>
    </row>
    <row r="11" spans="1:169" ht="53.1" customHeight="1" x14ac:dyDescent="0.25">
      <c r="A11" s="7" t="s">
        <v>8</v>
      </c>
      <c r="B11" s="8" t="s">
        <v>38</v>
      </c>
      <c r="C11" s="25">
        <v>685473.95000000007</v>
      </c>
      <c r="D11" s="34">
        <v>685473.95</v>
      </c>
    </row>
    <row r="12" spans="1:169" ht="68.099999999999994" customHeight="1" x14ac:dyDescent="0.25">
      <c r="A12" s="7">
        <v>1</v>
      </c>
      <c r="B12" s="12" t="s">
        <v>9</v>
      </c>
      <c r="C12" s="25">
        <v>208</v>
      </c>
      <c r="D12" s="34">
        <v>208</v>
      </c>
    </row>
    <row r="13" spans="1:169" s="15" customFormat="1" x14ac:dyDescent="0.25">
      <c r="A13" s="13"/>
      <c r="B13" s="14" t="s">
        <v>10</v>
      </c>
      <c r="C13" s="25">
        <v>0</v>
      </c>
      <c r="D13" s="34"/>
    </row>
    <row r="14" spans="1:169" ht="33.450000000000003" customHeight="1" x14ac:dyDescent="0.25">
      <c r="A14" s="16" t="s">
        <v>11</v>
      </c>
      <c r="B14" s="17" t="s">
        <v>12</v>
      </c>
      <c r="C14" s="25">
        <v>203</v>
      </c>
      <c r="D14" s="34">
        <v>203</v>
      </c>
    </row>
    <row r="15" spans="1:169" ht="34.65" customHeight="1" x14ac:dyDescent="0.25">
      <c r="A15" s="16" t="s">
        <v>13</v>
      </c>
      <c r="B15" s="17" t="s">
        <v>14</v>
      </c>
      <c r="C15" s="25">
        <v>5</v>
      </c>
      <c r="D15" s="34">
        <v>5</v>
      </c>
    </row>
    <row r="16" spans="1:169" ht="68.099999999999994" customHeight="1" x14ac:dyDescent="0.25">
      <c r="A16" s="7">
        <v>2</v>
      </c>
      <c r="B16" s="12" t="s">
        <v>15</v>
      </c>
      <c r="C16" s="25">
        <v>4</v>
      </c>
      <c r="D16" s="34">
        <v>4</v>
      </c>
    </row>
    <row r="17" spans="1:4" s="15" customFormat="1" x14ac:dyDescent="0.25">
      <c r="A17" s="13"/>
      <c r="B17" s="14" t="s">
        <v>10</v>
      </c>
      <c r="C17" s="25">
        <v>0</v>
      </c>
      <c r="D17" s="34">
        <v>0</v>
      </c>
    </row>
    <row r="18" spans="1:4" ht="22.35" customHeight="1" x14ac:dyDescent="0.25">
      <c r="A18" s="16" t="s">
        <v>16</v>
      </c>
      <c r="B18" s="18" t="s">
        <v>17</v>
      </c>
      <c r="C18" s="25">
        <v>3</v>
      </c>
      <c r="D18" s="34">
        <v>3</v>
      </c>
    </row>
    <row r="19" spans="1:4" ht="54.9" customHeight="1" x14ac:dyDescent="0.25">
      <c r="A19" s="16" t="s">
        <v>18</v>
      </c>
      <c r="B19" s="18" t="s">
        <v>19</v>
      </c>
      <c r="C19" s="25">
        <v>1</v>
      </c>
      <c r="D19" s="34">
        <v>1</v>
      </c>
    </row>
    <row r="20" spans="1:4" ht="50.4" customHeight="1" x14ac:dyDescent="0.25">
      <c r="A20" s="16" t="s">
        <v>20</v>
      </c>
      <c r="B20" s="18" t="s">
        <v>21</v>
      </c>
      <c r="C20" s="25">
        <v>0</v>
      </c>
      <c r="D20" s="34">
        <v>0</v>
      </c>
    </row>
    <row r="21" spans="1:4" ht="50.4" customHeight="1" x14ac:dyDescent="0.25">
      <c r="A21" s="7">
        <v>3</v>
      </c>
      <c r="B21" s="12" t="s">
        <v>22</v>
      </c>
      <c r="C21" s="39">
        <v>130.95500000000001</v>
      </c>
      <c r="D21" s="40">
        <v>130.95500000000001</v>
      </c>
    </row>
    <row r="22" spans="1:4" ht="68.25" customHeight="1" x14ac:dyDescent="0.25">
      <c r="A22" s="7">
        <v>4</v>
      </c>
      <c r="B22" s="12" t="s">
        <v>31</v>
      </c>
      <c r="C22" s="25">
        <v>203</v>
      </c>
      <c r="D22" s="34">
        <v>203</v>
      </c>
    </row>
    <row r="23" spans="1:4" customFormat="1" ht="13.8" x14ac:dyDescent="0.25">
      <c r="A23" s="26"/>
      <c r="B23" s="28" t="s">
        <v>39</v>
      </c>
      <c r="C23" s="29" t="s">
        <v>94</v>
      </c>
      <c r="D23" s="35" t="s">
        <v>90</v>
      </c>
    </row>
    <row r="24" spans="1:4" customFormat="1" x14ac:dyDescent="0.25">
      <c r="A24" s="26"/>
      <c r="B24" s="18" t="s">
        <v>40</v>
      </c>
      <c r="C24" s="30">
        <v>320000</v>
      </c>
      <c r="D24" s="36">
        <v>1</v>
      </c>
    </row>
    <row r="25" spans="1:4" customFormat="1" ht="27.6" x14ac:dyDescent="0.25">
      <c r="A25" s="26"/>
      <c r="B25" s="18" t="s">
        <v>41</v>
      </c>
      <c r="C25" s="30">
        <v>270000</v>
      </c>
      <c r="D25" s="36">
        <v>1</v>
      </c>
    </row>
    <row r="26" spans="1:4" customFormat="1" ht="22.5" customHeight="1" x14ac:dyDescent="0.25">
      <c r="A26" s="26"/>
      <c r="B26" s="18" t="s">
        <v>42</v>
      </c>
      <c r="C26" s="30">
        <v>270000</v>
      </c>
      <c r="D26" s="36">
        <v>1</v>
      </c>
    </row>
    <row r="27" spans="1:4" customFormat="1" ht="24.75" customHeight="1" x14ac:dyDescent="0.25">
      <c r="A27" s="26"/>
      <c r="B27" s="18" t="s">
        <v>43</v>
      </c>
      <c r="C27" s="30">
        <v>200000</v>
      </c>
      <c r="D27" s="36">
        <v>0.5</v>
      </c>
    </row>
    <row r="28" spans="1:4" customFormat="1" x14ac:dyDescent="0.25">
      <c r="A28" s="26"/>
      <c r="B28" s="18" t="s">
        <v>44</v>
      </c>
      <c r="C28" s="30">
        <v>120000</v>
      </c>
      <c r="D28" s="36">
        <v>1</v>
      </c>
    </row>
    <row r="29" spans="1:4" customFormat="1" ht="27.6" x14ac:dyDescent="0.25">
      <c r="A29" s="26"/>
      <c r="B29" s="18" t="s">
        <v>45</v>
      </c>
      <c r="C29" s="30">
        <v>140000</v>
      </c>
      <c r="D29" s="36">
        <v>1</v>
      </c>
    </row>
    <row r="30" spans="1:4" customFormat="1" ht="27.6" x14ac:dyDescent="0.25">
      <c r="A30" s="26"/>
      <c r="B30" s="18" t="s">
        <v>46</v>
      </c>
      <c r="C30" s="30">
        <v>280000</v>
      </c>
      <c r="D30" s="36">
        <v>0.5</v>
      </c>
    </row>
    <row r="31" spans="1:4" customFormat="1" x14ac:dyDescent="0.25">
      <c r="A31" s="26"/>
      <c r="B31" s="18" t="s">
        <v>47</v>
      </c>
      <c r="C31" s="30">
        <v>150000</v>
      </c>
      <c r="D31" s="36">
        <v>1</v>
      </c>
    </row>
    <row r="32" spans="1:4" customFormat="1" x14ac:dyDescent="0.25">
      <c r="A32" s="26"/>
      <c r="B32" s="18" t="s">
        <v>48</v>
      </c>
      <c r="C32" s="30">
        <v>150000</v>
      </c>
      <c r="D32" s="36">
        <v>1</v>
      </c>
    </row>
    <row r="33" spans="1:4" customFormat="1" x14ac:dyDescent="0.25">
      <c r="A33" s="26"/>
      <c r="B33" s="18" t="s">
        <v>49</v>
      </c>
      <c r="C33" s="30">
        <v>120000</v>
      </c>
      <c r="D33" s="36">
        <v>1</v>
      </c>
    </row>
    <row r="34" spans="1:4" customFormat="1" x14ac:dyDescent="0.25">
      <c r="A34" s="26"/>
      <c r="B34" s="18" t="s">
        <v>50</v>
      </c>
      <c r="C34" s="30">
        <v>115000</v>
      </c>
      <c r="D34" s="36">
        <v>1</v>
      </c>
    </row>
    <row r="35" spans="1:4" customFormat="1" x14ac:dyDescent="0.25">
      <c r="A35" s="26"/>
      <c r="B35" s="18" t="s">
        <v>51</v>
      </c>
      <c r="C35" s="30">
        <v>120000</v>
      </c>
      <c r="D35" s="36">
        <v>1</v>
      </c>
    </row>
    <row r="36" spans="1:4" customFormat="1" ht="41.4" x14ac:dyDescent="0.25">
      <c r="A36" s="26"/>
      <c r="B36" s="18" t="s">
        <v>52</v>
      </c>
      <c r="C36" s="30">
        <v>215000</v>
      </c>
      <c r="D36" s="36">
        <v>0.5</v>
      </c>
    </row>
    <row r="37" spans="1:4" customFormat="1" x14ac:dyDescent="0.25">
      <c r="A37" s="26"/>
      <c r="B37" s="18" t="s">
        <v>53</v>
      </c>
      <c r="C37" s="30">
        <v>110000</v>
      </c>
      <c r="D37" s="36">
        <v>15</v>
      </c>
    </row>
    <row r="38" spans="1:4" customFormat="1" x14ac:dyDescent="0.25">
      <c r="A38" s="26"/>
      <c r="B38" s="18" t="s">
        <v>54</v>
      </c>
      <c r="C38" s="30">
        <v>155000</v>
      </c>
      <c r="D38" s="36">
        <v>2</v>
      </c>
    </row>
    <row r="39" spans="1:4" customFormat="1" x14ac:dyDescent="0.25">
      <c r="A39" s="26"/>
      <c r="B39" s="18" t="s">
        <v>55</v>
      </c>
      <c r="C39" s="30">
        <v>140000</v>
      </c>
      <c r="D39" s="36">
        <v>1</v>
      </c>
    </row>
    <row r="40" spans="1:4" customFormat="1" x14ac:dyDescent="0.25">
      <c r="A40" s="26"/>
      <c r="B40" s="18" t="s">
        <v>55</v>
      </c>
      <c r="C40" s="30">
        <v>130000</v>
      </c>
      <c r="D40" s="36">
        <v>3</v>
      </c>
    </row>
    <row r="41" spans="1:4" customFormat="1" x14ac:dyDescent="0.25">
      <c r="A41" s="26"/>
      <c r="B41" s="18" t="s">
        <v>56</v>
      </c>
      <c r="C41" s="30">
        <v>270000</v>
      </c>
      <c r="D41" s="36">
        <v>1</v>
      </c>
    </row>
    <row r="42" spans="1:4" customFormat="1" x14ac:dyDescent="0.25">
      <c r="A42" s="26"/>
      <c r="B42" s="18" t="s">
        <v>57</v>
      </c>
      <c r="C42" s="30">
        <v>130000</v>
      </c>
      <c r="D42" s="36">
        <v>1</v>
      </c>
    </row>
    <row r="43" spans="1:4" customFormat="1" x14ac:dyDescent="0.25">
      <c r="A43" s="26"/>
      <c r="B43" s="18" t="s">
        <v>58</v>
      </c>
      <c r="C43" s="30">
        <v>110000</v>
      </c>
      <c r="D43" s="36">
        <v>2</v>
      </c>
    </row>
    <row r="44" spans="1:4" customFormat="1" x14ac:dyDescent="0.25">
      <c r="A44" s="26"/>
      <c r="B44" s="18" t="s">
        <v>59</v>
      </c>
      <c r="C44" s="30">
        <v>120000</v>
      </c>
      <c r="D44" s="36">
        <v>1</v>
      </c>
    </row>
    <row r="45" spans="1:4" customFormat="1" x14ac:dyDescent="0.25">
      <c r="A45" s="26"/>
      <c r="B45" s="18" t="s">
        <v>60</v>
      </c>
      <c r="C45" s="30">
        <v>110000</v>
      </c>
      <c r="D45" s="36">
        <v>10</v>
      </c>
    </row>
    <row r="46" spans="1:4" customFormat="1" x14ac:dyDescent="0.25">
      <c r="A46" s="26"/>
      <c r="B46" s="18" t="s">
        <v>61</v>
      </c>
      <c r="C46" s="30">
        <v>120000</v>
      </c>
      <c r="D46" s="36">
        <v>0.5</v>
      </c>
    </row>
    <row r="47" spans="1:4" customFormat="1" x14ac:dyDescent="0.25">
      <c r="A47" s="26"/>
      <c r="B47" s="18" t="s">
        <v>62</v>
      </c>
      <c r="C47" s="30">
        <v>110000</v>
      </c>
      <c r="D47" s="36">
        <v>1</v>
      </c>
    </row>
    <row r="48" spans="1:4" customFormat="1" x14ac:dyDescent="0.25">
      <c r="A48" s="26"/>
      <c r="B48" s="18" t="s">
        <v>63</v>
      </c>
      <c r="C48" s="30">
        <v>110000</v>
      </c>
      <c r="D48" s="36">
        <v>1</v>
      </c>
    </row>
    <row r="49" spans="1:4" customFormat="1" x14ac:dyDescent="0.25">
      <c r="A49" s="26"/>
      <c r="B49" s="18" t="s">
        <v>55</v>
      </c>
      <c r="C49" s="30">
        <v>150000</v>
      </c>
      <c r="D49" s="36">
        <v>2</v>
      </c>
    </row>
    <row r="50" spans="1:4" customFormat="1" x14ac:dyDescent="0.25">
      <c r="A50" s="26"/>
      <c r="B50" s="18" t="s">
        <v>64</v>
      </c>
      <c r="C50" s="30">
        <v>135000</v>
      </c>
      <c r="D50" s="36">
        <v>5</v>
      </c>
    </row>
    <row r="51" spans="1:4" customFormat="1" x14ac:dyDescent="0.25">
      <c r="A51" s="26"/>
      <c r="B51" s="18" t="s">
        <v>65</v>
      </c>
      <c r="C51" s="30">
        <v>110000</v>
      </c>
      <c r="D51" s="36">
        <v>1</v>
      </c>
    </row>
    <row r="52" spans="1:4" customFormat="1" x14ac:dyDescent="0.25">
      <c r="A52" s="26"/>
      <c r="B52" s="18" t="s">
        <v>66</v>
      </c>
      <c r="C52" s="30">
        <v>110000</v>
      </c>
      <c r="D52" s="36">
        <v>2</v>
      </c>
    </row>
    <row r="53" spans="1:4" customFormat="1" x14ac:dyDescent="0.25">
      <c r="A53" s="26"/>
      <c r="B53" s="18" t="s">
        <v>67</v>
      </c>
      <c r="C53" s="30">
        <v>120000</v>
      </c>
      <c r="D53" s="36">
        <v>2</v>
      </c>
    </row>
    <row r="54" spans="1:4" customFormat="1" x14ac:dyDescent="0.25">
      <c r="A54" s="26"/>
      <c r="B54" s="18" t="s">
        <v>68</v>
      </c>
      <c r="C54" s="30">
        <v>110000</v>
      </c>
      <c r="D54" s="36">
        <v>1</v>
      </c>
    </row>
    <row r="55" spans="1:4" customFormat="1" x14ac:dyDescent="0.25">
      <c r="A55" s="26"/>
      <c r="B55" s="18" t="s">
        <v>69</v>
      </c>
      <c r="C55" s="30">
        <v>110000</v>
      </c>
      <c r="D55" s="36">
        <v>1</v>
      </c>
    </row>
    <row r="56" spans="1:4" customFormat="1" ht="27.6" x14ac:dyDescent="0.25">
      <c r="A56" s="26"/>
      <c r="B56" s="18" t="s">
        <v>70</v>
      </c>
      <c r="C56" s="30">
        <v>115000</v>
      </c>
      <c r="D56" s="36">
        <v>5</v>
      </c>
    </row>
    <row r="57" spans="1:4" customFormat="1" x14ac:dyDescent="0.25">
      <c r="A57" s="26"/>
      <c r="B57" s="18" t="s">
        <v>55</v>
      </c>
      <c r="C57" s="30">
        <v>130000</v>
      </c>
      <c r="D57" s="36">
        <v>1</v>
      </c>
    </row>
    <row r="58" spans="1:4" customFormat="1" ht="27.6" x14ac:dyDescent="0.25">
      <c r="A58" s="26"/>
      <c r="B58" s="18" t="s">
        <v>71</v>
      </c>
      <c r="C58" s="30">
        <v>110000</v>
      </c>
      <c r="D58" s="36">
        <v>4</v>
      </c>
    </row>
    <row r="59" spans="1:4" customFormat="1" x14ac:dyDescent="0.25">
      <c r="A59" s="26"/>
      <c r="B59" s="18" t="s">
        <v>72</v>
      </c>
      <c r="C59" s="30">
        <v>130000</v>
      </c>
      <c r="D59" s="36">
        <v>1</v>
      </c>
    </row>
    <row r="60" spans="1:4" customFormat="1" x14ac:dyDescent="0.25">
      <c r="A60" s="26"/>
      <c r="B60" s="18" t="s">
        <v>73</v>
      </c>
      <c r="C60" s="30">
        <v>110000</v>
      </c>
      <c r="D60" s="36">
        <v>1</v>
      </c>
    </row>
    <row r="61" spans="1:4" customFormat="1" x14ac:dyDescent="0.25">
      <c r="A61" s="26"/>
      <c r="B61" s="18" t="s">
        <v>74</v>
      </c>
      <c r="C61" s="30">
        <v>104000</v>
      </c>
      <c r="D61" s="36">
        <v>2</v>
      </c>
    </row>
    <row r="62" spans="1:4" customFormat="1" x14ac:dyDescent="0.25">
      <c r="A62" s="26"/>
      <c r="B62" s="18" t="s">
        <v>75</v>
      </c>
      <c r="C62" s="30">
        <v>120000</v>
      </c>
      <c r="D62" s="36">
        <v>1</v>
      </c>
    </row>
    <row r="63" spans="1:4" customFormat="1" ht="27.6" x14ac:dyDescent="0.25">
      <c r="A63" s="26"/>
      <c r="B63" s="18" t="s">
        <v>76</v>
      </c>
      <c r="C63" s="30">
        <v>104000</v>
      </c>
      <c r="D63" s="36">
        <v>2</v>
      </c>
    </row>
    <row r="64" spans="1:4" customFormat="1" ht="27.6" x14ac:dyDescent="0.25">
      <c r="A64" s="26"/>
      <c r="B64" s="18" t="s">
        <v>77</v>
      </c>
      <c r="C64" s="30">
        <v>104000</v>
      </c>
      <c r="D64" s="36">
        <v>1</v>
      </c>
    </row>
    <row r="65" spans="1:4" customFormat="1" x14ac:dyDescent="0.25">
      <c r="A65" s="26"/>
      <c r="B65" s="18" t="s">
        <v>55</v>
      </c>
      <c r="C65" s="30">
        <v>129500</v>
      </c>
      <c r="D65" s="36">
        <v>1</v>
      </c>
    </row>
    <row r="66" spans="1:4" customFormat="1" x14ac:dyDescent="0.25">
      <c r="A66" s="26"/>
      <c r="B66" s="18" t="s">
        <v>78</v>
      </c>
      <c r="C66" s="30">
        <v>105000</v>
      </c>
      <c r="D66" s="36">
        <v>1</v>
      </c>
    </row>
    <row r="67" spans="1:4" customFormat="1" x14ac:dyDescent="0.25">
      <c r="A67" s="26"/>
      <c r="B67" s="18" t="s">
        <v>79</v>
      </c>
      <c r="C67" s="30">
        <v>104000</v>
      </c>
      <c r="D67" s="36">
        <v>0.5</v>
      </c>
    </row>
    <row r="68" spans="1:4" customFormat="1" ht="27.6" x14ac:dyDescent="0.25">
      <c r="A68" s="26"/>
      <c r="B68" s="18" t="s">
        <v>80</v>
      </c>
      <c r="C68" s="30">
        <v>115000</v>
      </c>
      <c r="D68" s="36">
        <v>1.5</v>
      </c>
    </row>
    <row r="69" spans="1:4" customFormat="1" x14ac:dyDescent="0.25">
      <c r="A69" s="26"/>
      <c r="B69" s="18" t="s">
        <v>81</v>
      </c>
      <c r="C69" s="30">
        <v>105000</v>
      </c>
      <c r="D69" s="36">
        <v>5</v>
      </c>
    </row>
    <row r="70" spans="1:4" customFormat="1" x14ac:dyDescent="0.25">
      <c r="A70" s="26"/>
      <c r="B70" s="18" t="s">
        <v>82</v>
      </c>
      <c r="C70" s="30">
        <v>104000</v>
      </c>
      <c r="D70" s="36">
        <v>3</v>
      </c>
    </row>
    <row r="71" spans="1:4" customFormat="1" x14ac:dyDescent="0.25">
      <c r="A71" s="26"/>
      <c r="B71" s="18" t="s">
        <v>83</v>
      </c>
      <c r="C71" s="30">
        <v>115000</v>
      </c>
      <c r="D71" s="36">
        <v>1.5</v>
      </c>
    </row>
    <row r="72" spans="1:4" customFormat="1" x14ac:dyDescent="0.25">
      <c r="A72" s="26"/>
      <c r="B72" s="18" t="s">
        <v>84</v>
      </c>
      <c r="C72" s="30">
        <v>110000</v>
      </c>
      <c r="D72" s="36">
        <v>46</v>
      </c>
    </row>
    <row r="73" spans="1:4" customFormat="1" x14ac:dyDescent="0.25">
      <c r="A73" s="26"/>
      <c r="B73" s="18" t="s">
        <v>85</v>
      </c>
      <c r="C73" s="30">
        <v>110000</v>
      </c>
      <c r="D73" s="36">
        <v>1</v>
      </c>
    </row>
    <row r="74" spans="1:4" customFormat="1" x14ac:dyDescent="0.25">
      <c r="A74" s="26"/>
      <c r="B74" s="18" t="s">
        <v>86</v>
      </c>
      <c r="C74" s="30">
        <v>115000</v>
      </c>
      <c r="D74" s="36">
        <v>3</v>
      </c>
    </row>
    <row r="75" spans="1:4" customFormat="1" x14ac:dyDescent="0.25">
      <c r="A75" s="26"/>
      <c r="B75" s="18" t="s">
        <v>87</v>
      </c>
      <c r="C75" s="30">
        <v>111000</v>
      </c>
      <c r="D75" s="36">
        <v>4</v>
      </c>
    </row>
    <row r="76" spans="1:4" customFormat="1" x14ac:dyDescent="0.25">
      <c r="A76" s="26"/>
      <c r="B76" s="18" t="s">
        <v>53</v>
      </c>
      <c r="C76" s="30">
        <v>104000</v>
      </c>
      <c r="D76" s="36">
        <v>1</v>
      </c>
    </row>
    <row r="77" spans="1:4" customFormat="1" ht="27.6" x14ac:dyDescent="0.25">
      <c r="A77" s="26"/>
      <c r="B77" s="18" t="s">
        <v>71</v>
      </c>
      <c r="C77" s="30">
        <v>104000</v>
      </c>
      <c r="D77" s="36">
        <v>11</v>
      </c>
    </row>
    <row r="78" spans="1:4" customFormat="1" x14ac:dyDescent="0.25">
      <c r="A78" s="26"/>
      <c r="B78" s="18" t="s">
        <v>88</v>
      </c>
      <c r="C78" s="30">
        <v>104000</v>
      </c>
      <c r="D78" s="36">
        <v>19</v>
      </c>
    </row>
    <row r="79" spans="1:4" customFormat="1" x14ac:dyDescent="0.25">
      <c r="A79" s="26"/>
      <c r="B79" s="18" t="s">
        <v>89</v>
      </c>
      <c r="C79" s="30">
        <v>104000</v>
      </c>
      <c r="D79" s="36">
        <v>13.5</v>
      </c>
    </row>
    <row r="80" spans="1:4" customFormat="1" x14ac:dyDescent="0.25">
      <c r="A80" s="26"/>
      <c r="B80" s="18" t="s">
        <v>87</v>
      </c>
      <c r="C80" s="30">
        <v>106000</v>
      </c>
      <c r="D80" s="36">
        <v>3</v>
      </c>
    </row>
    <row r="81" spans="1:4" customFormat="1" x14ac:dyDescent="0.25">
      <c r="A81" s="26"/>
      <c r="B81" s="18" t="s">
        <v>87</v>
      </c>
      <c r="C81" s="30">
        <v>104000</v>
      </c>
      <c r="D81" s="36">
        <v>4</v>
      </c>
    </row>
    <row r="82" spans="1:4" customFormat="1" x14ac:dyDescent="0.25">
      <c r="A82" s="26"/>
      <c r="B82" s="18" t="s">
        <v>87</v>
      </c>
      <c r="C82" s="30">
        <v>110000</v>
      </c>
      <c r="D82" s="36">
        <v>1</v>
      </c>
    </row>
    <row r="83" spans="1:4" customFormat="1" x14ac:dyDescent="0.25">
      <c r="A83" s="26"/>
      <c r="B83" s="18" t="s">
        <v>81</v>
      </c>
      <c r="C83" s="30">
        <v>104000</v>
      </c>
      <c r="D83" s="36">
        <v>1</v>
      </c>
    </row>
    <row r="84" spans="1:4" ht="50.4" customHeight="1" x14ac:dyDescent="0.25">
      <c r="A84" s="7">
        <v>5</v>
      </c>
      <c r="B84" s="12" t="s">
        <v>32</v>
      </c>
      <c r="C84" s="31">
        <v>35074.800000000003</v>
      </c>
      <c r="D84" s="34">
        <v>35074.800000000003</v>
      </c>
    </row>
    <row r="85" spans="1:4" ht="32.85" customHeight="1" x14ac:dyDescent="0.25">
      <c r="A85" s="7">
        <v>6</v>
      </c>
      <c r="B85" s="12" t="s">
        <v>23</v>
      </c>
      <c r="C85" s="25">
        <v>20646.400000000001</v>
      </c>
      <c r="D85" s="34">
        <v>20646.400000000001</v>
      </c>
    </row>
    <row r="86" spans="1:4" s="15" customFormat="1" x14ac:dyDescent="0.25">
      <c r="A86" s="13"/>
      <c r="B86" s="14" t="s">
        <v>10</v>
      </c>
      <c r="C86" s="25">
        <v>0</v>
      </c>
      <c r="D86" s="40">
        <v>0</v>
      </c>
    </row>
    <row r="87" spans="1:4" ht="32.1" customHeight="1" x14ac:dyDescent="0.25">
      <c r="A87" s="26" t="s">
        <v>33</v>
      </c>
      <c r="B87" s="18" t="s">
        <v>24</v>
      </c>
      <c r="C87" s="25">
        <v>20646.400000000001</v>
      </c>
      <c r="D87" s="40">
        <v>20646.400000000001</v>
      </c>
    </row>
    <row r="88" spans="1:4" ht="18.899999999999999" customHeight="1" x14ac:dyDescent="0.25">
      <c r="A88" s="16">
        <v>6.2</v>
      </c>
      <c r="B88" s="18" t="s">
        <v>25</v>
      </c>
      <c r="C88" s="25">
        <v>0</v>
      </c>
      <c r="D88" s="40">
        <v>0</v>
      </c>
    </row>
    <row r="89" spans="1:4" ht="18.45" customHeight="1" x14ac:dyDescent="0.25">
      <c r="A89" s="26" t="s">
        <v>34</v>
      </c>
      <c r="B89" s="18" t="s">
        <v>26</v>
      </c>
      <c r="C89" s="25">
        <v>0</v>
      </c>
      <c r="D89" s="40">
        <v>0</v>
      </c>
    </row>
    <row r="90" spans="1:4" ht="62.25" customHeight="1" x14ac:dyDescent="0.25">
      <c r="A90" s="7">
        <v>7</v>
      </c>
      <c r="B90" s="12" t="s">
        <v>27</v>
      </c>
      <c r="C90" s="25">
        <v>1</v>
      </c>
      <c r="D90" s="34">
        <v>0</v>
      </c>
    </row>
    <row r="91" spans="1:4" s="15" customFormat="1" x14ac:dyDescent="0.25">
      <c r="A91" s="19"/>
      <c r="B91" s="14" t="s">
        <v>10</v>
      </c>
      <c r="C91" s="25">
        <v>1</v>
      </c>
      <c r="D91" s="34"/>
    </row>
    <row r="92" spans="1:4" ht="34.200000000000003" customHeight="1" x14ac:dyDescent="0.25">
      <c r="A92" s="26" t="s">
        <v>35</v>
      </c>
      <c r="B92" s="18" t="s">
        <v>28</v>
      </c>
      <c r="C92" s="25">
        <v>0</v>
      </c>
      <c r="D92" s="34">
        <v>0</v>
      </c>
    </row>
    <row r="93" spans="1:4" ht="34.200000000000003" customHeight="1" x14ac:dyDescent="0.25">
      <c r="A93" s="26" t="s">
        <v>36</v>
      </c>
      <c r="B93" s="18" t="s">
        <v>29</v>
      </c>
      <c r="C93" s="25">
        <v>1</v>
      </c>
      <c r="D93" s="34">
        <v>0</v>
      </c>
    </row>
    <row r="95" spans="1:4" x14ac:dyDescent="0.25">
      <c r="B95" s="21" t="s">
        <v>95</v>
      </c>
      <c r="C95" s="9" t="s">
        <v>96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Au9UHWDX6VKsUDTPocFnx8kt+dc2O92JTeSU9mOaEOQ=</DigestValue>
    </Reference>
    <Reference Type="http://www.w3.org/2000/09/xmldsig#Object" URI="#idOfficeObject">
      <DigestMethod Algorithm="http://www.w3.org/2001/04/xmlenc#sha256"/>
      <DigestValue>8oRxAzR4xAwrfv8TBzmjHuHicBAp/30k5QYM7enOdww=</DigestValue>
    </Reference>
    <Reference Type="http://www.w3.org/2000/09/xmldsig#Object" URI="#idValidSigLnImg">
      <DigestMethod Algorithm="http://www.w3.org/2001/04/xmlenc#sha256"/>
      <DigestValue>yd1zXFrT/VGdymNUjoQn0lUeaaAvDovtPbpxD3c0alY=</DigestValue>
    </Reference>
    <Reference Type="http://www.w3.org/2000/09/xmldsig#Object" URI="#idInvalidSigLnImg">
      <DigestMethod Algorithm="http://www.w3.org/2001/04/xmlenc#sha256"/>
      <DigestValue>TuENlW5O7Tw2dmksKxo4FEAd6bITzVfqVdHAZfdnMT0=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AbYrpRqeo9tQ+D4faZhc3UTNqw6/X0yYXi2X7mxm2uE=</DigestValue>
    </Reference>
  </SignedInfo>
  <SignatureValue Id="idPackageSignature-signature-value">IaPtKQo39iPjPToX5I71fz0ldetdP+C/1iMYtur405XwmNjfOsIz2CmK6G+Ckio7Aq3jkPIXSll2xXFNVQeJp4EcUni6EyjAALHkhoOuNPjrC5tlyhbX8hSSUiCvUjcwbhgd47PZfaKSolFrFxU97Ur7rQ3UqPXqgRA11x5JfrztjenYQ7cSj4T4Qh/o57+3rif9lAhyM2PMlYDc00C0U6Sse3SPSfzBJhQpsRx1c7sLyElnFbuZbOQqsdzJCkCv/yJORdO0uKYmriywezEbKxbP+e4pUJgRz0JA5UXAiEmV87qlEbExxX7Rr0UmusuYS/9DcGK9SeyUA5mx0wVUiw==</SignatureValue>
  <KeyInfo>
    <X509Data>
      <X509Certificate>MIIFbjCCA1agAwIBAgIIN2COyOyBXpUwDQYJKoZIhvcNAQELBQAwQjELMAkGA1UEBhMCQU0xEzAR
BgNVBAoMCkVLRU5HIENKU0MxCjAIBgNVBAUTATExEjAQBgNVBAMMCUNBIG9mIFJvQTAeFw0yNDA1
MjAxMjAxMTRaFw0yNzEwMjcwOTE4MjJaMIGmMSgwJgYDVQQDDB9NQVJUSVJPU1lBTiBWRUhBTlVT
SCA2OTA3NjEwMTkxMTEwLwYDVQQFEyg1YTU0OGQ2NzgxOGY3ZTYwMjQ0MTE0MzdkZTE3ZTgxMzFi
YWE2ODQ3MRkwFwYDVQQqDBDVjtS11YDUsdWG1YjVktWHMR8wHQYDVQQEDBbVhNSx1ZDVj9S71ZDV
iNWN1YXUsdWGMQswCQYDVQQGEwJBTTCCASIwDQYJKoZIhvcNAQEBBQADggEPADCCAQoCggEBAKYI
ldHFlBagzNw6ancytDbFc11uvZyxqzea+ZxhIm8KKStll33bHkOdkIb7AUPiORK70uUEvbW26A7i
gxAmg2v+K935McVXyUojVqaMnYZYYTm0BhnaJszC1jzabgbMMCeBI3vizMEI4StMUuBLah5+TxwI
htbYU8K3OxZgw/MaBPpB87zb119WMZn8+Kor9XO1j6081u314bE1w9c82+nb5e9C/ysnf15YvOIm
kfMPdRcR+P68tqYC01gvDUzZUJ4DyHiM78k7w+hX2lXFuWk184lL8vzYNBiREvTcd/NRQIMAW/iq
J8rc9ujZY7YYXEJASxEKNVjyRfwWFIJ2LRsCAwEAAaOCAQEwgf4wMwYIKwYBBQUHAQEEJzAlMCMG
CCsGAQUFBzABhhdodHRwOi8vb2NzcC5wa2kuYW0vb2NzcDAdBgNVHQ4EFgQUFFp1uR89YZpBzczy
U7odivYq3t0wDAYDVR0TAQH/BAIwADAfBgNVHSMEGDAWgBTp6vHuJCIuDf9t2MyExjSM312yeTAy
BgNVHSAEKzApMCcGBFUdIAAwHzAdBggrBgEFBQcCARYRd3d3LnBraS5hbS9wb2xpY3kwNQYDVR0f
BC4wLDAqoCigJoYkaHR0cDovL2NybC5wa2kuYW0vY2l0aXplbmNhXzIwMTMuY3JsMA4GA1UdDwEB
/wQEAwIGQDANBgkqhkiG9w0BAQsFAAOCAgEAb4WDGvcwKltyhzLx+bCq/HDKXcGDiqIMiwfv5Fp0
cOpTgNtLjv4DDLiJ/BkfEHUKYnQuyRIuXmY6T+8d/sa9bZhkPOOqN/isbdhViaMpJGOxFMv9s8VY
6w7ZNRrS8KlBwie6MqDnrKOnGbQJKW+NfjuvXGhLE+usdqnHGwUPCK7GHZcpHZPcDlIhjHsD3X4T
5rohQgC3SQpzzW6ghKnzkHq8GPnphukfzIlZO611ecuZIUcZZfFzKOqgT3nxFKUT1m3S9+bTbggy
rTzGsX0Or1crujsKd4yhY43hfXmhqP4RVcwGjRqVnOl++RTNc6hrfALcL0EZqlI5ZhSAuJICwoIf
AmPaN9Mg0Req9aYg2u8bP71kckgetb61dbtmYgu2znKy19vo88Unn0I1J9dPgaf1ZpOkUogluGVu
t0gL+Qw9FdqeCYGD7Jg6aQMNq2RyU4JfwTK5mW75T/KYO7LKSQxI57uivB5LnctmOy3fK+3nDAcY
FPbG0Y/oOV9XMDexMysI4dAdZalTfR9LwoIwQCKLhWd3KmTKwjp4KxWZbO/wIXb5ztkbnBxH8rzs
/oUm+FFgXTwJe4nM/1mUlZMocrP75hOqZoJWdcGrOpuf3sgix+qvvEVMf16AF8p67VDvU3qfLNx0
TCT+T0h0Mpk1sNjOWBjdCKzACYNg2ULQ3MI=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8QMda73bZ98K50i1oXCAzNJeFWPFH7o5p9ITkM243+A=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BQRx3NRgyA0qG4hzzwVAopbZUFSzJAB/iiV+ovoRX1Q=</DigestValue>
      </Reference>
      <Reference URI="/xl/media/image1.emf?ContentType=image/x-emf">
        <DigestMethod Algorithm="http://www.w3.org/2001/04/xmlenc#sha256"/>
        <DigestValue>RtPlXFyKNVcdvA1Y53RoEYAUxoiUpvn4LECUux2pMS4=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oha3kU+Ac3vDlQTBKTME/9SgEtDuT79Ovppc5v3nDc0=</DigestValue>
      </Reference>
      <Reference URI="/xl/styles.xml?ContentType=application/vnd.openxmlformats-officedocument.spreadsheetml.styles+xml">
        <DigestMethod Algorithm="http://www.w3.org/2001/04/xmlenc#sha256"/>
        <DigestValue>1GEcsReSjyBIlWC7ROIIqeYWrAp2/R9MzvbJX9N87Ls=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/g6tK+ggPCtoGtfE2Pm9VlQ1b2hxVn/B6Q92Gr1tpnc=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9I9BJROXnn5VChTcg+RC8R0GpvI/wiiuijvsBdiVUrs=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2026-03-14T10:21:46Z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{3A549899-F2B7-4CBF-9872-556BA693597C}</SetupID>
          <SignatureImage>iVBORw0KGgoAAAANSUhEUgAAASwAAACWCAYAAABkW7XSAAARlklEQVR4Xu2dba8kRRXH50P4xkR5o772Y3h96yu/g4JirgbkIdcHHqJBQGIuwqL4EAMYGXeBqIBcDfcFD8kCkcVZIOEKIWi4hhB32V3X3XKqqqu76tQ51VU903O72P8v6dyZrnNOnaqu+k919/TcmQIAgEqY0R0AADBVIFgAgGqAYAEAqgGCBQCoBggWAKAaIFgAgGqAYAEAqgGCBQCoBggWAKAaIFgAgGqAYAEAqgGCBQCoBggWAKAaIFgAgGqAYAEAqgGCBQCoBggWAKAaIFgAgGqAYAEAqgGCBQCoBgjWxNnbnqnZ1jF1QAuWe45tLcu292gBAB9bIFgTB4IFQAcEa+JAsADogGBNHAgWAB0QrImTL1j2/dYxz/LgmNqazdT23p7aXv6dNVtn0/mYelqbbbXXBSmy6Xa5urtdywDEL8xLl23rOgKnsvpXswFTB4I1cdYhWLPZlnK7D45teZO08dna8vwaEaFxc2yYumXBovm7ckGwcupf2QZMHQjWxFmLYEWiQESDrDJMnSRujg1XtyhY5nUnpBbaJm9fRv2r24CpA8GaOOsQLFE0ohjOJI6bY1NSd7jS801oXfn1r24Dpg4Ea+J8nATLFykIFhgCBGvimInNCpa9/tKJRCwaVhSORrC4uo3P0FPCjPpXtwFTB4I1dZqVSrB6Mbu1IIQTPlyNLQVNX2DeiGDJdbd5uwvqbd3NBW9PjJ3IQbCABASrBtrJ7m90dULtdLkVhU0IVly3J0BOqIK6jZMVLc/GfK3BvTfxc+pflw2YOhAs0AM/0cciFpBx64/rA1MGggV6GFcwKLGAjFt/XB+YMhAs0MO4gkGJBWTc+uP6wJSBYIEexhUMSiwg49Zv6nPXzNi7sWBKQLAAANUAwQIAVAMECwBQDRAsAEA1QLAAANUAwQIAVAMECwBQDRAsAEA1QLAAANUAwQIAVEOFgiU/qmEes1jx8Qrxh+fYuDQX+nMp5Kdd+sj8GRk5H58mt1n8W1o5yHV0cd3m4vf6cJ2R2WYDZ8vUJ+chwMUtyYGxlXOQ+yJ4TGhQ+2jsFcfjBJnRHdOHHpQO+UBmEAzEbfOvsboiKa6cixssbBHH4B/qEzjYU3sHzCTITEiuQ25zsU9Bm93xCUPEPwJo9op5MJTkUGAr58D1hfsQoD8ZXdo+LrajcDxOlBndMX3kgyIfyDRuVUUHokOOK+dSOkDyfwo5lY8AuypI5ybXIbe51GcdbS4Ti5iSHEps5RyYvmB/LrqBKSuK3VI2HqfKjO6YCkMOiuwjww14ihxXzqV0gJTUYWwjAeLbYG3jsoPlCpIxbynJx1HqU2Jv20FXII4DdUAndNQ/dqNpF+cwgu2BnzwFghUwozumwpCDkhqodiMDnhkMHENyKR0gJXXEts2pA60ss30ccR2OOB9HqU+RfbtKlESrw40DmiL34VSSw1i2Itz/lVRDY5eNx6ny8RMs1ocj/wDKceVcSuJrSurgbON9sV8JcTyHHLfUp9S+Ey27lZ/Cr3bqNopt+9+5+Y12gSY7dkDZeJwqM7pjKsgHRVhN6BLRJ8bYMjE45LgDBwjzP/tK6uBs7eoh/gcP0qTug6vDEufjKPWR7ftoxoAwqeW4cR6ybYxsWxI3thURVpXDYpeNx6kyWcGSOpH/V1CW/AOpD17+qVJ+XJ+yAVJSB2tL76IxdbSkyhrYOgxxPo5SH9k+lybuuvtSQLYtiRvbJmHuTA6LXTYep8p0BUvD3t3aUlvCQck9kOG/n+pfheTGDUmscJgBUlKHaBt8IvfVnxZssQ4mH0epj2xPSbSFKZPjxnnItjGybUlcYssIUsgKsQPifmphxuNUmdEd00c+KPFpkUM4WNH1A34Si3GTg02o0xTFF8NLBqFs6xP7tSVSezxKbuE7xLhCP+W1QyNfBuDyyY+7Ltu4r/P7L9U2DbUv72dLHKcrisfjVJnRHdMnHhwtwgEzA407wB7Wxtv8weaEjVshNPZ8OvFdKWmAlkwG2ZZATxM1Qh9FCHZ8mxoK+ym7HcrVG/ezjZ0r/jHrsY2PUVH/NceJ2rZx6dgt7GcHW7cwHqfKjO6YPu4gdltwoKNVUzyg0zQHMDtul0884LqJFmzM4CiZDLJtTG79LMIpOdPMjoJ+KmmHhm0LncyqLO56bONjZCjpP9ZWqk8V9XPoxvQhzXvCVChYAIArFQgWAKAaIFgAgGqAYAEAqgGCBQCoBggWAKAaIFgAgGqAYAEAqgGCBQCoBghWdXTfxE99Gzr+RnPuN6z5x0b4Lf45m768zDe0uf1RPUK+gn92ewV/UAcQrKrgHgGJH2rlnhmzz5nxz6RFDw77dnt70aMvGm3XpVGSFyNkOXko2T+3vZI/qAcIVkXYCRc/OxfCiYcmFhBuUnN2EWSVkpOXrkvHNLZEMHLykP3z2iv7g5qAYFWDNDEJzGqlKSD+9L2j2Z+Y1G7yW6Q4PLFgSP58HpF/dnubvdQfVAUEqxr8FUP3RH40z8UVUnONqZ2skl2z4pEmtbnWFF+76s/LEgtGWR75/rS9ltgf1AQEqxqaibnlXa9xF6q5FQudlJGtNNEboYhO0TQ2duiTm5clFoyyPGL/3PZaYn9QExCsWmh//6j/wnlnawXETnz609JlQtEUxPtL8jK7qWCU5RH7m50Z7XWmjD+oBghWLbhJGZ1r8ddqTIm5GE5O13IFK5rU1N/tLssrFoyyPGL/jnR7PRvBH0wfCFY1SBNbOCWKsP7d/OUntBhP/N3vsrxiwSjLI/aXoO215PuDKQLBqgZpYkuCQWBO57hTLiket9qxlOXFCUZJHpw/C9NeTbY/mCQQrJpoLiT72mBPg5jrPIGA8JPfnc75+1nxYOwCMvNq91PBYOKzeSjeP7u9ivcH9QDBqo3eR1gO1N6x7egfFHCT19AbTxaPgIw4GlEwBvuXtTf2BzUBwQIAVAMECwBQDRAsAEA1QLAAANUAwQIAVAMECwBQDRAsAEA1QLAAANUAwQIAVAMECwBQDRAsAEA1QLAAANUAwQIAVAMECwBQDRAsAEA1QLAAANUAwQIAVAMECwBQDRAsAEA1QLAAANUAwQIAVAMECwBQDRAsAEA1QLAAANUAwQIAVAMECwBQDRAsACrmK9fccKTbpoFgAVAx3/jmdyIR2dSm6940ECwAKufMmbPJ7ezZj8z20Ufn1Lnz5812/vyFwdu5c+dNvKMAggUAqAYIFgBXIJcvXy7epgAEC4ArEH1aqLlw4b/qH2+/S0qny4iCtVDznR2147b5ois63Fe7Xtnu/mG/jzpU+7te2c5c+aUBYvxlDXM/xq7yihiW+ezuK95E5zqmf6ovUnEpXD0FfalZzD3bHdWmovs5yMujLaN1SW3qg2sHGMLb77yrfnDHrnn93PMnzQV0zQcffKi+d8td6t77fqUe+PlD6mcPPqweeuS4evmVU777kTKSYNlB2gmFfW/Hp/9aYyfmfJHysULjC4+eEPvseJfi65fLiedPdPreoxW2ZLk8gVbzl/uiLy6Fqye/L1UjVr6gebmZDwa+DYf7u7EgGfsecRTg2gGG858zZ9V3v3+nOvXa6+Zi/MWLF9VzL5xU11x7c3Q30G3z43+kYTbOSIIVYwacHsDMoI0mkLffDnotOpkDvSB+PBkJOhYnDNpvPu//xF/V36PrCyXHpbD1FPRlJP5eyeFh039c3zarQ5ojc2yyYNsBVuXxJ55WDz9yQr3x5lvqjrvuM2KleeyJpyKxcttNOz9sTyePgo0KlhnYzKqG/TRWno+boO2pXmLgZsf3Vl4SrDC4CZ9xilLkb/OJJ78lEN0oLucr1FPSl30CY/p6N7LR/b27FJio7T3xFnOuTGgHWAuv/f0N9cKLL5nX/oV1/fUF/f799/+tTjz2ZPT9q0uXLrW2m2RDguUNtiJB8Xz8T2wz8IXB2xs/vKYiCYQhEgYrHDZUxgRa1b9FEJ3AJkSsZ8W+DDArn4UVqC65Zf8u4y0YcRogWGI7wMo4AfJfu/cUfdp4y20/bm1+tFyRHQUbEazgdIaZBJxgRT7CaZ69ttFsOm5mfEs3CaI4upgKQzNBqa/Iqv4NQV9oaFxKqp5EX0YQgQn6qBEqU4+fT1u3Wxl5lApWqh1gZVKCJX2N4VvX39LaLRZv0uLRGV2wzKD2JxczaOmEGeLTUmLbrLZYLdMEwiDf7RrNXzF9YXcmBKunnqL+EUSCWVm5ldBi7uwZX6ZuK6Bxrjvz/XQ7gOHTj76kvvjMQl394oF5/dnjr6h7Fv80Zac/PKe+8OeF2a+3zz/+N/Wbt7oD4guU/4hPilOnTrd2t95+Dy0enREFq5k40eiiIuEPbMmHDn79Xhq4cnx2pUInkE9SGGhODCv5S32hi1JxKbQe7r3Ul7xgupVVIHRmZbvr5UXrMY7J/o5WWAFMPNCKEd2+9NfXo316u+p3J9XNp20nplZYKUps181oghWcPrSfms1wNAO32+9/Spf6sIi28epDmqiGpDBkTKAifysc2X0RxA19Q2g9KtE/PFEuJg/6wdD3Xu+CYK0bJ0RffvZNdfHSZfX84ZlAoK5/6Z3W9sQ7H6irHj2pPvGH1837oYL17Rtvz7ZdN6MJFgBgfJwwUVL7P3n8VfN6qGBd/fWbsm3XDQQLgIrxhcm/TO7v/593AV3v+9T8ZfO6RLDcRfj33vtXa3fdDbcRq/GBYAFQMTmCdckryBUs6S7hT+79RWv39DPP0uLRgWABUDFjChYVrROPP9XafPVrNwZlmwKCBUDFaAH6zO+tAK1TsHz0aeCdd98f2Lx66jQ12wgbFSx7t2nFOz3MF0OPhIF5dHfcEnfEeu6mWfRdM8kmVaZJlds7jll3Uel3qPr6I6tdDSW2Q/Bytzc9R65vJLQAfe74K+b1ugTrwV/+Vv30/l+ru+95QF13w61Bmd7+9ORfuoAbZjOC5W6jN7fD9XOzgxkoFGtnaB6mL3pEO2vy9ImOVKbpK9cwX0vwYXKUv4DawPiIlNgOgX41ZOz6RsIXJml/qWBJ27XbO0f+UzPjCxbzKMhKDBWKdbNKHn19kjV5UqKTKtP0lWt6BCt4bMbbl+qTrHY1lNgOgrRv9PrGIUewpJVXrmDpldbzL8R1HAUjC1ZiYpABEj5A6/nRgeRPirFi6F8aCL4kGdv1xuDyaG39L2Iyq63Ihlu5hKdu7Wby5b5kqSeo2yf4BvVkCBYVJ7pqoTT9NPe+iCrGz+hvNk5GmX+c6PFl/ZSunvRVqp1gNEYVrO65MgZm8LCTPGPgrjtGNxiHx+jPIyEItC6WxIcBF9vE9AVL8nUwMZSduLZttjwQUl1HaiKbHLyYnOg5aB9E/S3E6S0jMQPBEvzIapJ7XKlG6G+2042zOWrGEyxykCMGTXJdJA/Aqceg13iCT3gfWhdLn+jQVZR+zi8lWP4KzL1PCZbFtCGox23hasX0FW3XSoK1uTLa5mTeYFRGE6xgCU1HvYYMkGBQ+GWJgUTL1h7Dn9hDY3hl7MDP6BseTnRS0FNCuvodJlgBOu/URKbtSk38lO2Gy6I2p/IGozKaYHWEn/TtBAgGiLVxg8J+avNCYYSQHWTrj2HfrxYjyIMIVLgS86CTh2UVwWLEiKkzzo+KGmFEwZL72xQOKsuOSfKc2imh/nG9CxcubHTT/0z1KNiAYHnoA+9OD5pJ404fFq7MTPb9YDL6q7X53B8864+xL5zOlcTIzYNdXWnM5HF2kkDQU75EPAMRm6COpk2Ru98u1x42Gcs6BUsl+jsVJ1Vm3g6ISfz0qXUq702Cf1U/dXoG+cbYUB7xKkfGTKpYdaYDFYUShvZ3rl9JbrkxNwAVkU1vmwaCNZSN5KFXOJmTqAZKRIEytL9z/XpyM/8lyL0u+BAB66VOwRJPYTbIVPKoiR5RSJIrPJTc45TKzYthtiF5gLVQn2ABAK5YIFgAgGqAYAEAqgGCBQCoBggWAKAaIFgAgGqAYAEAqgGCBQCoBggWAKAaIFgAgGqAYAEAqgGCBQCohv8DKZl0Hxv2pqM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cwAAEnMBjCK5BwAAEUxJREFUeF7tnVuvJUUVx+dD+GKivKjPfgyPrz75HRQUczQgQo4XLtEgIDEHYVC8xABGtjNAVESOhvPAJRkgMngGSDhCCBrGEOIMM+M4U9a1uy6ruqt6d/fuNfP/JZXZ3b1q1arqtf67u/feZ44IAABgAgQLAMAGCBYAgA0QLAAAGyBYAAA2QLAAAGyAYAEA2ADBAgCwAYIFAGADBAsAwAYIFgCADRAsAAAbIFgAADZAsAAAbIBgAQDYAMECALABggUAYAMECwDABggWAIANECwAABsgWAAANkCwFs7e9hFxZOuoOLTbLYfi6JY8tr1ntwG48oFgLRwIFgAtEKyFA8ECoAWCtXAgWAC0QLAWTrlgme2to57l4VGxdeSI2N7bE9vy3yO2tTZtHz1OY7MtWhmss2loxrbbir3tqF8Ylzq2rcYIOo0fY94GLB0I1sLRxbWmYB05siXc7sOjW16R2j5bW14/KyKx3xIbYuy8YMXxS/TxaN/YMXbagKUDwVo4owiWX5CUaERXGXrMyG+JTZVg6detkBriOSnGjbHbBiwdCNbC0QW19i2h3Vb0XeVIyEIvsKkZO7zSa0kFZNwYu23A0oFgLRxdUFeIYPkiBcECQ4BgLRxd2KRgmecvrUikomFEYTOCRY2t+7ixa28JC8Zf3wYsHQjW0rFXKsHVi8QIQljwuvgacZOCph4wzyJY+bGbuPW40qYZ2z7w9sTYiVw4FgQLtECwONAUu9/iqxNJYKeOG1EI6nEiwUrHlj2dAOkmxwzGVljR8mz01xrctvYPwQItECzQA13oU5EKyLTjQ7B4AcECPUCwwHKAYIEeIFhgOUCwQA9XgWC5Z2bkp7FgSUCwAABsgGABANgAwQIAsAGCBQBgAwQLAMAGCBYAgA0QLAAAGyBYAAA2QLAAAGyAYAEA2MBQsPI/1dA/s1jz5xXZPzxH+o1jif9cSvSnXfoo/DMyZfO0sUkf8d/SKqF3zl6Mzn/5OnkUzllD2RLjVefBujFUnaOe/I19V81v5HxcIBAsR5CI2/LEtv6HJJ9LluIEGfyH+jIc7ok9aZAUQWFAQ+Zc3adiztK5jj90YQsyGrNofRw1MYxyjqi1sPuCvxWmqJ3fiPm4UCBYEndVFSeiY44E0TGQYxg/fmzV8ySvCrpjGzLn2j5jzLlOLFJqYhjnHBFroc9PJI4O4tiQc+Ni7DrnHFisYA05KTWJ6qASPmaOBKkZQ9tK32Gj52Bs02OH8gqyY8qD5lzbp37O8RWI41Acek6MLd3isKtjmMD20A8+BoIVcOUJVpSgYYsSvuudzWOOBKkZI7U1YyVxFM6PYvD6V/SpstdzkfuyotWi/RJrX3c1VrLujvVss9hb0LXWrQGCNSlDTkq+D0X5CZwjQWrGoGzTfRWFQTBkzrV9qsdoRMu0+lt4c06G3rpNYutEKdPiJVBUr5sGgjUpfUlHnZR8nxRtW3j2Rk8Qm6T+sZoxKFtz9ZD+Bw+5ou5jyJxr++Tt+7A5YFscyrprmWMcv/n1S8hcVQ7zXZePS2W5D90zi2gKkz4p5SdSnbzyW6U5EmTtYrDJ3Zh1JWFBgg6Zc22fvH0p1u/Ya5lhHL/59SOx52rwA/0GCNb0RLcApm2JrcxJKT2RjejZ1ncVsk6CkL6nECxF8I7cN363YA+Zc22fvH1Mx1yIY6OsJcE4fiNbQpBC1vAdUJePS2XZgkWSPynpbZEjc7LsiWrFiy7irN/OZOtIEC0sUzz89RmyTi3ahhwjP6/adSqbh8KMWVqI5X7Hsk3Xunz9uuamSOc3Rz4ulStKsDoLo6dAjY3X/GRzwhaN6fehw1GJFScCnaA1xZC3jYhvExWdSe2RsaPnZKlcp+J5SMy46Tob36XinzKOLZGTNetnz1N6TqzfOHdnyMelwlew7IlJTrQ7mUHLFBiJPYGylflt40kTziVJ1I9IjppiqCmy0vFJmltMv/WsZcU61cxDQc6FeCOq8TuObXqONDXrR9rKlott4nxcKgwFCwBwtQLBAgCwAYIFAGADBAsAwAYIFgCADRAsAAAbIFgAADZAsAAAbIBgAQDYAMFiR/tN/KYR34ZOv9Fc+g3ryC73DWzd/G+Zl8Wlv6FN7e+Lw5HpXzzf3PiABRAsVlA/ATFC4f8MwxRvWLD6ZyWZ36T5fRO7PfV3H1KUXRtGTVzSLhaMkjgkuf6l882OD9gAwWKEKbhIdBIyv2sjBIQUMcIuIbpKKYlLjaV8attIMEriyPcvm2/X+IAPECw25AozgrhaMcT9c/7s/o6idsVvKIzLUi44dBxJ/+L5GiBYvIFgscG/YrDFKLdTnchdIZn9bbHm7IwgZYtaP2vyr4ZK4zKkglEXR3n/eL4GCBZvIFhssIW5JQvOPa9xD6qDAqSvTFLbHqEgb/GM77BPaVyGasGK4kj7l87XAMHiDQSLC/bWJxES6paosTUCYgo//tPSAwQrubqS1MQlGV+wJEXzNUCweAPB4oIryuRey15hEPdgujgbMYjteoQiKerMOJVxVQtWFEeX4HTP1wDB4g0Eiw25wraF2VuEpn9bvxkByvnTV1fhVwcMdXGlglEXR7ngxPM1QLB4A8FiQ66w81coAcTtHH3rR/ujr7oUdXFRglETR7HgULevEggWbyBYnLAPkn1t0AVIPecJBCQjasRzJlI8Ms+jGgrjUpCCURqHhOpfPF8JOT5gAwSLG1Yc2hbfph2KvaPb5rmS1/rEpm3pbV9OPAIK/CiygjG4f918IVi8gWABANgAwQIAsAGCBQBgAwQLAMAGCBYAgA0QLAAAGyBYAAA2QLAAAGyAYAEA2ADBAgCwAYIFAGADBAsAwAYIFgCADRAsAAAbIFgAADZAsAAAbIBgAQDYAMECALABggUAYAMECwDABggWAIANECwAABsgWAAANkCwAABsgGABANgAwQIAsAGCBQBjvnTdTRttcwPBAoAxX/v6t0khmaOpsecGggUAc86cOdvZzp79SLePPjonzp0/r9v58xcGt3Pnzmt/mwCCBQBgAwQLgKuQy5cvV7clAMEC4CpE3RYqLlz4r/jH2+/q1xyYULAOxGpnR+y4tjqw+yWn98Wud2x3/7Q90NFHnBb7u96xnZW0zpD1L0dY+T52hXeIQMazuy9HplCxTtm/ay26/MZQ41SspeJg5dnuiCYUtc5BXB7NsXgsr+X6kvStFyjl7XfeFd+/c1e/fu75E/oBuuKDDz4U3731bnHf/b8UD/7sYfHThx4RDz96TLz8ykl9fAlMJFgmSVuhMNsmP/3XClOYq4OuPqpmQuFRBbFP5nvOv3opC88v9HjboxG2zuP5Alqvf34t+vzGUOOofWVrKdFi5QuaF5t+Y6DncHp/NxUkbd8jjhm61wvU8p8zZ8V3vneXOPna6/ph/MWLF8VzL5wQ111/S/JpoGurY3+wvTfHbLeEOuFUAhNJmxSQpemjRacw0Sv8ywNRMUYoX5QwqH6rVf87/rr9Pdq1kOT8xpDjVKylFadYdxSnT0uHev2otTVvEomoEuemiAHrBfp54smnxSOPHhdvvPmWuPPu+7VYKR5/8k+kYKl2884PmtvJTTCrYOnEVskXJTL5bixp+rgC1Qnf805b7N+78spBCoMrePXvEMHK9TfxkMIqCUQ38Uv1zYxTs5bapkNg9FrvJjZqvXelwCRz7/F3IPukxzLzAKPw2t/fEC+8+JJ+7T9YV19fUNvvv/9vcfzxpwLRUt+/unTpkrWcl5kEy0u2KkHx+qjicv104meSt9e/uWrQ/joEQuOK224qlHAYVwUFtG7/hsiW8BuTHWfNtQxQx+UgWqDa4OT6Sn8Hym8kQHqsOsEatl6gBCdA/mu3HaNuG2+9/UeNzQ/lFdkmmEWwVNI1gtErKIakT5To6rgqEm1nxUf7LfRvaIsg8aMOx8JgC9Ru9BfQuv0twVoo+gSra5yOtUyIBCZYI+m/WVc/nmZsNW4kQJG/mESwBq4XKMMXKPfabee+xvCNG29t7A4O3rR752NywdJJ7RcXkbRxwQzp01BjK0fIPaPR+IVobZuC9dpk/SXJWigCvzE941StT0YkrJCo2Fw/5UP5P1g5e6IvMbb2RcS6s9oftF5XG5987CXx+WcOxLUvHurXnz72irj34J/62KkPz4nP/flA71fts0/8Tfz6rfaE+ALl/8Sni5MnTzV2t91xr907HxMKli2cJLtikfATO9cnTn61nUvcvH9VVIFvqoB8OoWBKMiYtfrn1kLS6TeGWrvStVRDpYKp98kOgdAp4VHPsxpbYn49600/w3L0rdfViROjuH3hr6+T+6/57QlxyymziL5Audduu4sa27GZTLC0OHjvirq5qtCJ2+7336UDe9V6+pBkba0IeMdyharpFIaCAqrqb4SjeC0Cv2HfECLOmrWUJLHoOOI3hr5tiR4XgjUmToi++Oyb4uKly+L502cCgbrxpXespRDH3/lAXPPYCfGx37+ut33RqRGhb37rjmLbsZnpoTsAYAqcMMV07f/4sVf1a1903OsSEbr2qzcX244NBAsAxvjC5D8m9/f/z3uArvZ9YvWyfu2LjnudEyH3EP699/7V2N1w0+1635xAsABgTIlgyTvFhlLByn1K+OP7ft7YPf3Ms3bvfECwAGDMlIIVi9bxJ9pvwH/5K9+ye+cFggUAY5QAfep3RoDGFCwfdRt41z0PBDavnjxlj87LrIJlPm1a85Me/fF57pO3GRkYR/uJW8/XKbqOa9SnZjmbrmOKvr4uxp5PUePvUPWtR9G8LDW2Q/BiNx96TjzeRCgB+syxV/TrsQTroV/8RvzkgV+Je+59UNxw023BMdX++NRfdJ9NMI9g6WSQyWEyQ6jfzQ6GuWCZtSj4OkRv8UwlWA7iawk+RIxKjPu/btI3rqXGdgjKv3/+ph5vInxh8llHsHLt+u2djf+pmekFS7+TjZgI3AVL0bcmRcWzYcFSc4gP9q3JkgQrnt8VLFi5Ky8nRP5rqqkrredfSMfYBBMLVkdhRAni/8wj6Bcnkl8UU/lYreQ+e5vjMnqMOBTa1vrWjbjaSmyoKxflN7TRTcerjsV+VYG6fZm+srXjFAhWLE4q7gLBWnlfRM36j9aUWm/ST8GxdtN8Y99udMaWfHm2a55gMiYVrPZ3ZQRE8ixFsNpknDKODkGIxyLx/CYQvrVPX7D6/NPxtbd95ng7T4kao6uQdQyeT0r0HPEaJOud8dN7LPLpDLv6+XaSMEf44j4JzDXKZtNMJ1jRSU6IkmdJgjWVj/gZj058ao3isUj6REcd968KZEzBFVbcVwmQ/wbTJ1gGPYdgHNfCqxW9Vl1rGFOx3lMfS57N+f3ArEwmWMEldEFRBknhH6tIstF9yL1DBCsXR+hbonxMJlgxviCpvvHV7zDBClBxdxVy1xrGdNnOfIw8b64fmJXpH7rLFCA/Jg8SxNi4pDDv2vZYlEgqeegkG9+H2V7PRxCHSnRPAdSxoBAc0Vg0XmxF+IJEiBExZhpfLGoRykdXIcdjdBV+ZJtfb0mh8Az2GcWpz6m3vWnUH9e7cOHCrE39Z6qbYAbB8lAnXhazOdmmaIyQyURxx3Sx7wfFqBPLHlut/OQZ38d+UKShKIwdR/aWWRePs8sJhBHGxpdqOX+aSGyCMUxLu/vzMo0UWIfy2VXIXaJAkF3vLj89YwzyqTfbfurW2j+2SfBf1S+dniSfjZniyF6FEeii6hStDROLQg1D17u0X01sS8lBCSUkc7a5gWANZZY41BXOwAJfIowFS/8vQZaaNxEwLjwFy13Sb7KSlxIHJzYlWCXnqSs2z4duS3jDvErhJ1gAgKsWCBYAgA0QLAAAGyBYAAA2QLAAAGyAYAEA2ADBAgCwAYIFAGADBAsAwAYIFgCADRAsAAAbIFgAACYI8X8pmXQfheBwLwAAAABJRU5ErkJggg==</Object>
  <Object Id="idInvalidSigLnImg">iVBORw0KGgoAAAANSUhEUgAAASwAAACWCAYAAABkW7XSAAAABGdBTUEAALGPC/xhBQAAAAlwSFlzAAAScwAAEnMBjCK5BwAAEUxJREFUeF7tnVuvJUUVx+dD+GKivKjPfgyPrz75HRQUczQgQo4XLtEgIDEHYVC8xABGtjNAVESOhvPAJRkgMngGSDhCCBrGEOIMM+M4U9a1uy6ruqt6d/fuNfP/JZXZ3b1q1arqtf67u/feZ44IAABgAgQLAMAGCBYAgA0QLAAAGyBYAAA2QLAAAGyAYAEA2ADBAgCwAYIFAGADBAsAwAYIFgCADRAsAAAbIFgAADZAsAAAbIBgAQDYAMECALABggUAYAMECwDABggWAIANECwAABsgWAAANkCwFs7e9hFxZOuoOLTbLYfi6JY8tr1ntwG48oFgLRwIFgAtEKyFA8ECoAWCtXAgWAC0QLAWTrlgme2to57l4VGxdeSI2N7bE9vy3yO2tTZtHz1OY7MtWhmss2loxrbbir3tqF8Ylzq2rcYIOo0fY94GLB0I1sLRxbWmYB05siXc7sOjW16R2j5bW14/KyKx3xIbYuy8YMXxS/TxaN/YMXbagKUDwVo4owiWX5CUaERXGXrMyG+JTZVg6detkBriOSnGjbHbBiwdCNbC0QW19i2h3Vb0XeVIyEIvsKkZO7zSa0kFZNwYu23A0oFgLRxdUFeIYPkiBcECQ4BgLRxd2KRgmecvrUikomFEYTOCRY2t+7ixa28JC8Zf3wYsHQjW0rFXKsHVi8QIQljwuvgacZOCph4wzyJY+bGbuPW40qYZ2z7w9sTYiVw4FgQLtECwONAUu9/iqxNJYKeOG1EI6nEiwUrHlj2dAOkmxwzGVljR8mz01xrctvYPwQItECzQA13oU5EKyLTjQ7B4AcECPUCwwHKAYIEeIFhgOUCwQA9XgWC5Z2bkp7FgSUCwAABsgGABANgAwQIAsAGCBQBgAwQLAMAGCBYAgA0QLAAAGyBYAAA2QLAAAGyAYAEA2MBQsPI/1dA/s1jz5xXZPzxH+o1jif9cSvSnXfoo/DMyZfO0sUkf8d/SKqF3zl6Mzn/5OnkUzllD2RLjVefBujFUnaOe/I19V81v5HxcIBAsR5CI2/LEtv6HJJ9LluIEGfyH+jIc7ok9aZAUQWFAQ+Zc3adiztK5jj90YQsyGrNofRw1MYxyjqi1sPuCvxWmqJ3fiPm4UCBYEndVFSeiY44E0TGQYxg/fmzV8ySvCrpjGzLn2j5jzLlOLFJqYhjnHBFroc9PJI4O4tiQc+Ni7DrnHFisYA05KTWJ6qASPmaOBKkZQ9tK32Gj52Bs02OH8gqyY8qD5lzbp37O8RWI41Acek6MLd3isKtjmMD20A8+BoIVcOUJVpSgYYsSvuudzWOOBKkZI7U1YyVxFM6PYvD6V/SpstdzkfuyotWi/RJrX3c1VrLujvVss9hb0LXWrQGCNSlDTkq+D0X5CZwjQWrGoGzTfRWFQTBkzrV9qsdoRMu0+lt4c06G3rpNYutEKdPiJVBUr5sGgjUpfUlHnZR8nxRtW3j2Rk8Qm6T+sZoxKFtz9ZD+Bw+5ou5jyJxr++Tt+7A5YFscyrprmWMcv/n1S8hcVQ7zXZePS2W5D90zi2gKkz4p5SdSnbzyW6U5EmTtYrDJ3Zh1JWFBgg6Zc22fvH0p1u/Ya5lhHL/59SOx52rwA/0GCNb0RLcApm2JrcxJKT2RjejZ1ncVsk6CkL6nECxF8I7cN363YA+Zc22fvH1Mx1yIY6OsJcE4fiNbQpBC1vAdUJePS2XZgkWSPynpbZEjc7LsiWrFiy7irN/OZOtIEC0sUzz89RmyTi3ahhwjP6/adSqbh8KMWVqI5X7Hsk3Xunz9uuamSOc3Rz4ulStKsDoLo6dAjY3X/GRzwhaN6fehw1GJFScCnaA1xZC3jYhvExWdSe2RsaPnZKlcp+J5SMy46Tob36XinzKOLZGTNetnz1N6TqzfOHdnyMelwlew7IlJTrQ7mUHLFBiJPYGylflt40kTziVJ1I9IjppiqCmy0vFJmltMv/WsZcU61cxDQc6FeCOq8TuObXqONDXrR9rKlott4nxcKgwFCwBwtQLBAgCwAYIFAGADBAsAwAYIFgCADRAsAAAbIFgAADZAsAAAbIBgAQDYAMFiR/tN/KYR34ZOv9Fc+g3ryC73DWzd/G+Zl8Wlv6FN7e+Lw5HpXzzf3PiABRAsVlA/ATFC4f8MwxRvWLD6ZyWZ36T5fRO7PfV3H1KUXRtGTVzSLhaMkjgkuf6l882OD9gAwWKEKbhIdBIyv2sjBIQUMcIuIbpKKYlLjaV8attIMEriyPcvm2/X+IAPECw25AozgrhaMcT9c/7s/o6idsVvKIzLUi44dBxJ/+L5GiBYvIFgscG/YrDFKLdTnchdIZn9bbHm7IwgZYtaP2vyr4ZK4zKkglEXR3n/eL4GCBZvIFhssIW5JQvOPa9xD6qDAqSvTFLbHqEgb/GM77BPaVyGasGK4kj7l87XAMHiDQSLC/bWJxES6paosTUCYgo//tPSAwQrubqS1MQlGV+wJEXzNUCweAPB4oIryuRey15hEPdgujgbMYjteoQiKerMOJVxVQtWFEeX4HTP1wDB4g0Eiw25wraF2VuEpn9bvxkByvnTV1fhVwcMdXGlglEXR7ngxPM1QLB4A8FiQ66w81coAcTtHH3rR/ujr7oUdXFRglETR7HgULevEggWbyBYnLAPkn1t0AVIPecJBCQjasRzJlI8Ms+jGgrjUpCCURqHhOpfPF8JOT5gAwSLG1Yc2hbfph2KvaPb5rmS1/rEpm3pbV9OPAIK/CiygjG4f918IVi8gWABANgAwQIAsAGCBQBgAwQLAMAGCBYAgA0QLAAAGyBYAAA2QLAAAGyAYAEA2ADBAgCwAYIFAGADBAsAwAYIFgCADRAsAAAbIFgAADZAsAAAbIBgAQDYAMECALABggUAYAMECwDABggWAIANECwAABsgWAAANkCwAABsgGABANgAwQIAsAGCBQBjvnTdTRttcwPBAoAxX/v6t0khmaOpsecGggUAc86cOdvZzp79SLePPjonzp0/r9v58xcGt3Pnzmt/mwCCBQBgAwQLgKuQy5cvV7clAMEC4CpE3RYqLlz4r/jH2+/q1xyYULAOxGpnR+y4tjqw+yWn98Wud2x3/7Q90NFHnBb7u96xnZW0zpD1L0dY+T52hXeIQMazuy9HplCxTtm/ay26/MZQ41SspeJg5dnuiCYUtc5BXB7NsXgsr+X6kvStFyjl7XfeFd+/c1e/fu75E/oBuuKDDz4U3731bnHf/b8UD/7sYfHThx4RDz96TLz8ykl9fAlMJFgmSVuhMNsmP/3XClOYq4OuPqpmQuFRBbFP5nvOv3opC88v9HjboxG2zuP5Alqvf34t+vzGUOOofWVrKdFi5QuaF5t+Y6DncHp/NxUkbd8jjhm61wvU8p8zZ8V3vneXOPna6/ph/MWLF8VzL5wQ111/S/JpoGurY3+wvTfHbLeEOuFUAhNJmxSQpemjRacw0Sv8ywNRMUYoX5QwqH6rVf87/rr9Pdq1kOT8xpDjVKylFadYdxSnT0uHev2otTVvEomoEuemiAHrBfp54smnxSOPHhdvvPmWuPPu+7VYKR5/8k+kYKl2884PmtvJTTCrYOnEVskXJTL5bixp+rgC1Qnf805b7N+78spBCoMrePXvEMHK9TfxkMIqCUQ38Uv1zYxTs5bapkNg9FrvJjZqvXelwCRz7/F3IPukxzLzAKPw2t/fEC+8+JJ+7T9YV19fUNvvv/9vcfzxpwLRUt+/unTpkrWcl5kEy0u2KkHx+qjicv104meSt9e/uWrQ/joEQuOK224qlHAYVwUFtG7/hsiW8BuTHWfNtQxQx+UgWqDa4OT6Sn8Hym8kQHqsOsEatl6gBCdA/mu3HaNuG2+9/UeNzQ/lFdkmmEWwVNI1gtErKIakT5To6rgqEm1nxUf7LfRvaIsg8aMOx8JgC9Ru9BfQuv0twVoo+gSra5yOtUyIBCZYI+m/WVc/nmZsNW4kQJG/mESwBq4XKMMXKPfabee+xvCNG29t7A4O3rR752NywdJJ7RcXkbRxwQzp01BjK0fIPaPR+IVobZuC9dpk/SXJWigCvzE941StT0YkrJCo2Fw/5UP5P1g5e6IvMbb2RcS6s9oftF5XG5987CXx+WcOxLUvHurXnz72irj34J/62KkPz4nP/flA71fts0/8Tfz6rfaE+ALl/8Sni5MnTzV2t91xr907HxMKli2cJLtikfATO9cnTn61nUvcvH9VVIFvqoB8OoWBKMiYtfrn1kLS6TeGWrvStVRDpYKp98kOgdAp4VHPsxpbYn49600/w3L0rdfViROjuH3hr6+T+6/57QlxyymziL5Audduu4sa27GZTLC0OHjvirq5qtCJ2+7336UDe9V6+pBkba0IeMdyharpFIaCAqrqb4SjeC0Cv2HfECLOmrWUJLHoOOI3hr5tiR4XgjUmToi++Oyb4uKly+L502cCgbrxpXespRDH3/lAXPPYCfGx37+ut33RqRGhb37rjmLbsZnpoTsAYAqcMMV07f/4sVf1a1903OsSEbr2qzcX244NBAsAxvjC5D8m9/f/z3uArvZ9YvWyfu2LjnudEyH3EP699/7V2N1w0+1635xAsABgTIlgyTvFhlLByn1K+OP7ft7YPf3Ms3bvfECwAGDMlIIVi9bxJ9pvwH/5K9+ye+cFggUAY5QAfep3RoDGFCwfdRt41z0PBDavnjxlj87LrIJlPm1a85Me/fF57pO3GRkYR/uJW8/XKbqOa9SnZjmbrmOKvr4uxp5PUePvUPWtR9G8LDW2Q/BiNx96TjzeRCgB+syxV/TrsQTroV/8RvzkgV+Je+59UNxw023BMdX++NRfdJ9NMI9g6WSQyWEyQ6jfzQ6GuWCZtSj4OkRv8UwlWA7iawk+RIxKjPu/btI3rqXGdgjKv3/+ph5vInxh8llHsHLt+u2djf+pmekFS7+TjZgI3AVL0bcmRcWzYcFSc4gP9q3JkgQrnt8VLFi5Ky8nRP5rqqkrredfSMfYBBMLVkdhRAni/8wj6Bcnkl8UU/lYreQ+e5vjMnqMOBTa1vrWjbjaSmyoKxflN7TRTcerjsV+VYG6fZm+srXjFAhWLE4q7gLBWnlfRM36j9aUWm/ST8GxdtN8Y99udMaWfHm2a55gMiYVrPZ3ZQRE8ixFsNpknDKODkGIxyLx/CYQvrVPX7D6/NPxtbd95ng7T4kao6uQdQyeT0r0HPEaJOud8dN7LPLpDLv6+XaSMEf44j4JzDXKZtNMJ1jRSU6IkmdJgjWVj/gZj058ao3isUj6REcd968KZEzBFVbcVwmQ/wbTJ1gGPYdgHNfCqxW9Vl1rGFOx3lMfS57N+f3ArEwmWMEldEFRBknhH6tIstF9yL1DBCsXR+hbonxMJlgxviCpvvHV7zDBClBxdxVy1xrGdNnOfIw8b64fmJXpH7rLFCA/Jg8SxNi4pDDv2vZYlEgqeegkG9+H2V7PRxCHSnRPAdSxoBAc0Vg0XmxF+IJEiBExZhpfLGoRykdXIcdjdBV+ZJtfb0mh8Az2GcWpz6m3vWnUH9e7cOHCrE39Z6qbYAbB8lAnXhazOdmmaIyQyURxx3Sx7wfFqBPLHlut/OQZ38d+UKShKIwdR/aWWRePs8sJhBHGxpdqOX+aSGyCMUxLu/vzMo0UWIfy2VXIXaJAkF3vLj89YwzyqTfbfurW2j+2SfBf1S+dniSfjZniyF6FEeii6hStDROLQg1D17u0X01sS8lBCSUkc7a5gWANZZY41BXOwAJfIowFS/8vQZaaNxEwLjwFy13Sb7KSlxIHJzYlWCXnqSs2z4duS3jDvErhJ1gAgKsWCBYAgA0QLAAAGyBYAAA2QLAAAGyAYAEA2ADBAgCwAYIFAGADBAsAwAYIFgCADRAsAAAbIFgAACYI8X8pmXQfheBwLwAAAABJRU5ErkJggg==</Object>
  <Object>
    <xd:QualifyingProperties xmlns:xd="http://uri.etsi.org/01903/v1.3.2#" Target="#idPackageSignature">
      <xd:SignedProperties Id="idSignedProperties">
        <xd:SignedSignatureProperties>
          <xd:SigningTime>2026-03-14T10:21:46Z</xd:SigningTime>
          <xd:SigningCertificate>
            <xd:Cert>
              <xd:CertDigest>
                <DigestMethod Algorithm="http://www.w3.org/2001/04/xmlenc#sha256"/>
                <DigestValue>MbvoFcyWoSyPak/+Drg2AVpo97rIDjESm50n+unymHA=</DigestValue>
              </xd:CertDigest>
              <xd:IssuerSerial>
                <X509IssuerName>CN=CA of RoA, 2.5.4.5=#130131, O=EKENG CJSC, C=AM</X509IssuerName>
                <X509SerialNumber>3990346263462764181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61a7eb9c-8b15-48dd-808d-7c90eaa737a4">
            <CanonicalizationMethod Algorithm="http://www.w3.org/2001/10/xml-exc-c14n#"/>
            <xd:EncapsulatedTimeStamp Id="ETS-61a7eb9c-8b15-48dd-808d-7c90eaa737a4">MIINNgYJKoZIhvcNAQcCoIINJzCCDSMCAQMxDzANBglghkgBZQMEAgEFADBoBgsqhkiG9w0BCRABBKBZBFcwVQIBAQYCKgMwMTANBglghkgBZQMEAgEFAAQgi5tFxlrdRMP6DbEIbzqLH3fE5Wu/3TKyDOkwk+YxHBUCCC7ACqr4Fz4WGA8yMDI2MDMxNDEwMjIz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NDEwMjIzNFowKwYLKoZIhvcNAQkQAgwxHDAaMBgwFgQUqRkz6o2gsq1/srZCiFIVJLz3P90wLwYJKoZIhvcNAQkEMSIEIMnH2X4SC32ZQjcf3uqXNTNNqypemhRncXBikvdm8n9qMA0GCSqGSIb3DQEBAQUABIIBAChAysmYnA2P7rwg64u8qwI2a9G8a6s31ymRn4pzC2puvRWszct+qWEjrCa0uuDvBD959oKC0r2PITpfdZ+5TXaRmuP9Bf02gNRH1PJWLqHQXLDjRtKYmxprYxIwpGwL+bid5Ty9+wHLWaINsCBP4hrEr+qsbPY3THZTYMxx9aNED8X2YBK5JOesUWYziZmX5mcPZIneRFlIXuFCpjE7PitOan1h512/HgUMx/F+Czcoqbgy/8xA+u+4JvSmVuyGdZeUVh2OWr2+5+FmKJRF/jnSs8bzjaj/1CzBuMABzZofNV/Rsxm3BWaHR+SjtNB3dspHNwzp7HcZFfzcXkAHlr8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00c9d5f2-0e9b-4567-9167-25427e6aecdc">
            <CanonicalizationMethod Algorithm="http://www.w3.org/2001/10/xml-exc-c14n#"/>
            <xd:EncapsulatedTimeStamp Id="ETS-00c9d5f2-0e9b-4567-9167-25427e6aecdc">MIINNgYJKoZIhvcNAQcCoIINJzCCDSMCAQMxDzANBglghkgBZQMEAgEFADBoBgsqhkiG9w0BCRABBKBZBFcwVQIBAQYCKgMwMTANBglghkgBZQMEAgEFAAQgpTKm2a8j3kcstCLVBnCzHm8G6nzfLNX4dArhTV85vo0CCAHTBsSdhwSsGA8yMDI2MDMxNDEwMjIzN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NDEwMjIzNVowKwYLKoZIhvcNAQkQAgwxHDAaMBgwFgQUqRkz6o2gsq1/srZCiFIVJLz3P90wLwYJKoZIhvcNAQkEMSIEIAuYEta16Cldhjn2RvfQ59tJNn92biEgH89FdBjB65WYMA0GCSqGSIb3DQEBAQUABIIBAIvi04Kvq9KliR70mFAhJml6CG+yMogs0CTUcjGS3jvz3CL6/uqPnb0Gvf21IQFHIbevZXcReCNurT/on1aUGIgDR7ikQPIr3D16r5hD1kgfjMvgrha0vRLcmY6Km/zI1pr7DUWAUE1RBO3fWV3gBetC0T4QHs+j+NSbcIoiE5r1wN6zMYP0Nty/MkDSEMJltMc08BP2lf6NnNTDV74RC2c0/6ikd2QH8Q1C77Sd6KdYojHqkTngxjp/7OCyF7Y4mbi97WgzRU4jrBfUhhFMIyj1QSx8u9C3o2gIbZzPndIPvOjf/cghRg47Dw9naO4D+rstAdBesKggzCQX4wAxGYQ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Windows User</cp:lastModifiedBy>
  <cp:lastPrinted>2023-01-13T08:02:00Z</cp:lastPrinted>
  <dcterms:modified xsi:type="dcterms:W3CDTF">2026-03-14T10:21:47Z</dcterms:modified>
</cp:coreProperties>
</file>